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urner\Desktop\HGAC\BCA Forms\University\UnivCounts\"/>
    </mc:Choice>
  </mc:AlternateContent>
  <bookViews>
    <workbookView xWindow="0" yWindow="0" windowWidth="23040" windowHeight="9060"/>
  </bookViews>
  <sheets>
    <sheet name="Sheet" sheetId="1" r:id="rId1"/>
  </sheets>
  <calcPr calcId="162913"/>
</workbook>
</file>

<file path=xl/calcChain.xml><?xml version="1.0" encoding="utf-8"?>
<calcChain xmlns="http://schemas.openxmlformats.org/spreadsheetml/2006/main">
  <c r="AN13" i="1" l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12" i="1"/>
</calcChain>
</file>

<file path=xl/sharedStrings.xml><?xml version="1.0" encoding="utf-8"?>
<sst xmlns="http://schemas.openxmlformats.org/spreadsheetml/2006/main" count="59" uniqueCount="46">
  <si>
    <t>Turning Movement Volume Report</t>
  </si>
  <si>
    <t>Report Date:</t>
  </si>
  <si>
    <t>10/30/2018 1:35:15 PM</t>
  </si>
  <si>
    <t>From</t>
  </si>
  <si>
    <t>10/23/2018</t>
  </si>
  <si>
    <t>to</t>
  </si>
  <si>
    <t xml:space="preserve">US 59 @ UNIVERSITY </t>
  </si>
  <si>
    <t>Intersection:</t>
  </si>
  <si>
    <t>N</t>
  </si>
  <si>
    <t>S</t>
  </si>
  <si>
    <t>E</t>
  </si>
  <si>
    <t>W</t>
  </si>
  <si>
    <t>Time</t>
  </si>
  <si>
    <t>Left</t>
  </si>
  <si>
    <t>Thru</t>
  </si>
  <si>
    <t>Right</t>
  </si>
  <si>
    <t>Total</t>
  </si>
  <si>
    <t>Int Total</t>
  </si>
  <si>
    <t xml:space="preserve">10/23/18 00:00-01:00 </t>
  </si>
  <si>
    <t xml:space="preserve">10/23/18 01:00-02:00 </t>
  </si>
  <si>
    <t xml:space="preserve">10/23/18 02:00-03:00 </t>
  </si>
  <si>
    <t xml:space="preserve">10/23/18 03:00-04:00 </t>
  </si>
  <si>
    <t xml:space="preserve">10/23/18 04:00-05:00 </t>
  </si>
  <si>
    <t xml:space="preserve">10/23/18 05:00-06:00 </t>
  </si>
  <si>
    <t xml:space="preserve">10/23/18 06:00-07:00 </t>
  </si>
  <si>
    <t xml:space="preserve">10/23/18 07:00-08:00 </t>
  </si>
  <si>
    <t xml:space="preserve">10/23/18 08:00-09:00 </t>
  </si>
  <si>
    <t xml:space="preserve">10/23/18 09:00-10:00 </t>
  </si>
  <si>
    <t xml:space="preserve">10/23/18 10:00-11:00 </t>
  </si>
  <si>
    <t xml:space="preserve">10/23/18 11:00-12:00 </t>
  </si>
  <si>
    <t xml:space="preserve">10/23/18 12:00-13:00 </t>
  </si>
  <si>
    <t xml:space="preserve">10/23/18 13:00-14:00 </t>
  </si>
  <si>
    <t xml:space="preserve">10/23/18 14:00-15:00 </t>
  </si>
  <si>
    <t xml:space="preserve">10/23/18 15:00-16:00 </t>
  </si>
  <si>
    <t xml:space="preserve">10/23/18 16:00-17:00 </t>
  </si>
  <si>
    <t xml:space="preserve">10/23/18 17:00-18:00 </t>
  </si>
  <si>
    <t xml:space="preserve">10/23/18 18:00-19:00 </t>
  </si>
  <si>
    <t xml:space="preserve">10/23/18 19:00-20:00 </t>
  </si>
  <si>
    <t xml:space="preserve">10/23/18 20:00-21:00 </t>
  </si>
  <si>
    <t xml:space="preserve">10/23/18 21:00-22:00 </t>
  </si>
  <si>
    <t xml:space="preserve">10/23/18 22:00-23:00 </t>
  </si>
  <si>
    <t xml:space="preserve">10/23/18 23:00-00:00 </t>
  </si>
  <si>
    <t>Summary</t>
  </si>
  <si>
    <t>Page:</t>
  </si>
  <si>
    <t>1/1</t>
  </si>
  <si>
    <t>Peak hour Demand for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</si>
</sst>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</font>
    <font>
      <sz val="9.75"/>
      <color rgb="FF000000"/>
      <name val="Times New Roman"/>
    </font>
    <font>
      <sz val="9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1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2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" xfId="0" applyNumberFormat="1" applyFont="1" applyBorder="1" applyAlignment="1">
      <alignment horizontal="center" vertical="top" wrapText="1" readingOrder="1"/>
    </xf>
    <xf numFmtId="0" fontId="2" fillId="0" borderId="2" xfId="0" applyNumberFormat="1" applyFont="1" applyBorder="1" applyAlignment="1">
      <alignment horizontal="center" vertical="top" wrapText="1" readingOrder="1"/>
    </xf>
    <xf numFmtId="0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NumberFormat="1" applyFont="1" applyBorder="1" applyAlignment="1">
      <alignment horizontal="left" vertical="top" wrapText="1" readingOrder="1"/>
    </xf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49" fontId="3" fillId="0" borderId="6" xfId="0" applyNumberFormat="1" applyFont="1" applyBorder="1" applyAlignment="1">
      <alignment horizontal="left" vertical="top" wrapText="1" readingOrder="1"/>
    </xf>
    <xf numFmtId="49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5</xdr:row>
      <xdr:rowOff>0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2"/>
  <sheetViews>
    <sheetView showGridLines="0" tabSelected="1" topLeftCell="A11" workbookViewId="0">
      <selection activeCell="AS44" sqref="AS44"/>
    </sheetView>
  </sheetViews>
  <sheetFormatPr defaultRowHeight="15" x14ac:dyDescent="0.25"/>
  <cols>
    <col min="1" max="2" width="0.140625" customWidth="1"/>
    <col min="3" max="3" width="7.140625" customWidth="1"/>
    <col min="4" max="4" width="3.140625" customWidth="1"/>
    <col min="5" max="5" width="5.7109375" customWidth="1"/>
    <col min="6" max="6" width="0.140625" customWidth="1"/>
    <col min="7" max="7" width="4" customWidth="1"/>
    <col min="8" max="8" width="2.42578125" customWidth="1"/>
    <col min="9" max="9" width="5.140625" customWidth="1"/>
    <col min="10" max="10" width="0.5703125" customWidth="1"/>
    <col min="11" max="11" width="5.5703125" customWidth="1"/>
    <col min="12" max="12" width="6.5703125" customWidth="1"/>
    <col min="13" max="13" width="7" customWidth="1"/>
    <col min="14" max="14" width="0.140625" customWidth="1"/>
    <col min="15" max="15" width="7.140625" customWidth="1"/>
    <col min="16" max="16" width="6.140625" customWidth="1"/>
    <col min="17" max="17" width="5.7109375" customWidth="1"/>
    <col min="18" max="18" width="6.5703125" customWidth="1"/>
    <col min="19" max="19" width="5.5703125" customWidth="1"/>
    <col min="20" max="20" width="1.5703125" customWidth="1"/>
    <col min="21" max="21" width="4.5703125" customWidth="1"/>
    <col min="22" max="22" width="1.140625" customWidth="1"/>
    <col min="23" max="23" width="0.140625" customWidth="1"/>
    <col min="24" max="24" width="4.140625" customWidth="1"/>
    <col min="25" max="25" width="2.85546875" customWidth="1"/>
    <col min="26" max="26" width="1.7109375" customWidth="1"/>
    <col min="27" max="27" width="1" customWidth="1"/>
    <col min="28" max="28" width="3.85546875" customWidth="1"/>
    <col min="29" max="29" width="4.28515625" customWidth="1"/>
    <col min="30" max="30" width="3.42578125" customWidth="1"/>
    <col min="31" max="31" width="1.140625" customWidth="1"/>
    <col min="32" max="32" width="0.85546875" customWidth="1"/>
    <col min="33" max="33" width="4.5703125" customWidth="1"/>
    <col min="34" max="34" width="6.5703125" customWidth="1"/>
    <col min="35" max="35" width="1.7109375" customWidth="1"/>
    <col min="36" max="36" width="0.85546875" customWidth="1"/>
    <col min="37" max="37" width="0.140625" customWidth="1"/>
    <col min="38" max="38" width="6.140625" customWidth="1"/>
    <col min="39" max="39" width="0.140625" customWidth="1"/>
    <col min="40" max="40" width="29.42578125" customWidth="1"/>
  </cols>
  <sheetData>
    <row r="1" spans="1:40" ht="2.25" customHeight="1" x14ac:dyDescent="0.25"/>
    <row r="2" spans="1:40" ht="16.5" customHeight="1" x14ac:dyDescent="0.25">
      <c r="J2" s="4" t="s">
        <v>0</v>
      </c>
      <c r="K2" s="4"/>
      <c r="L2" s="4"/>
      <c r="M2" s="4"/>
      <c r="N2" s="4"/>
      <c r="O2" s="4"/>
      <c r="P2" s="4"/>
      <c r="Q2" s="4"/>
      <c r="R2" s="4"/>
      <c r="S2" s="4"/>
      <c r="V2" s="5" t="s">
        <v>1</v>
      </c>
      <c r="W2" s="5"/>
      <c r="X2" s="5"/>
      <c r="Y2" s="5"/>
      <c r="Z2" s="5"/>
      <c r="AA2" s="5"/>
      <c r="AB2" s="5" t="s">
        <v>2</v>
      </c>
      <c r="AC2" s="5"/>
      <c r="AD2" s="5"/>
      <c r="AE2" s="5"/>
      <c r="AF2" s="5"/>
      <c r="AG2" s="5"/>
      <c r="AH2" s="5"/>
      <c r="AI2" s="5"/>
      <c r="AJ2" s="5"/>
      <c r="AK2" s="5"/>
    </row>
    <row r="3" spans="1:40" ht="0.75" customHeight="1" x14ac:dyDescent="0.25">
      <c r="J3" s="4"/>
      <c r="K3" s="4"/>
      <c r="L3" s="4"/>
      <c r="M3" s="4"/>
      <c r="N3" s="4"/>
      <c r="O3" s="4"/>
      <c r="P3" s="4"/>
      <c r="Q3" s="4"/>
      <c r="R3" s="4"/>
      <c r="S3" s="4"/>
    </row>
    <row r="4" spans="1:40" ht="11.25" customHeight="1" x14ac:dyDescent="0.25">
      <c r="V4" s="5" t="s">
        <v>3</v>
      </c>
      <c r="W4" s="5"/>
      <c r="X4" s="5"/>
      <c r="Y4" s="5" t="s">
        <v>4</v>
      </c>
      <c r="Z4" s="5"/>
      <c r="AA4" s="5"/>
      <c r="AB4" s="5"/>
      <c r="AC4" s="5"/>
      <c r="AD4" s="5" t="s">
        <v>5</v>
      </c>
      <c r="AE4" s="5"/>
      <c r="AF4" s="5"/>
      <c r="AG4" s="5" t="s">
        <v>4</v>
      </c>
      <c r="AH4" s="5"/>
      <c r="AI4" s="5"/>
      <c r="AJ4" s="5"/>
    </row>
    <row r="5" spans="1:40" ht="0.75" customHeight="1" x14ac:dyDescent="0.25">
      <c r="B5" s="5" t="s">
        <v>6</v>
      </c>
      <c r="C5" s="5"/>
      <c r="D5" s="5"/>
      <c r="E5" s="5"/>
      <c r="F5" s="5"/>
      <c r="G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40" ht="4.5" customHeight="1" x14ac:dyDescent="0.25">
      <c r="B6" s="5"/>
      <c r="C6" s="5"/>
      <c r="D6" s="5"/>
      <c r="E6" s="5"/>
      <c r="F6" s="5"/>
      <c r="G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40" ht="11.25" customHeight="1" x14ac:dyDescent="0.25">
      <c r="B7" s="5"/>
      <c r="C7" s="5"/>
      <c r="D7" s="5"/>
      <c r="E7" s="5"/>
      <c r="F7" s="5"/>
      <c r="G7" s="5"/>
    </row>
    <row r="8" spans="1:40" ht="16.5" customHeight="1" x14ac:dyDescent="0.25">
      <c r="C8" s="6" t="s">
        <v>7</v>
      </c>
      <c r="D8" s="6"/>
      <c r="E8" s="6">
        <v>595</v>
      </c>
      <c r="F8" s="6"/>
      <c r="G8" s="6"/>
    </row>
    <row r="9" spans="1:40" ht="3" customHeight="1" x14ac:dyDescent="0.25"/>
    <row r="10" spans="1:40" ht="16.5" customHeight="1" x14ac:dyDescent="0.25">
      <c r="F10" s="7" t="s">
        <v>8</v>
      </c>
      <c r="G10" s="7"/>
      <c r="H10" s="7"/>
      <c r="I10" s="7"/>
      <c r="J10" s="7"/>
      <c r="K10" s="7"/>
      <c r="L10" s="7"/>
      <c r="M10" s="8" t="s">
        <v>9</v>
      </c>
      <c r="N10" s="8"/>
      <c r="O10" s="8"/>
      <c r="P10" s="8"/>
      <c r="Q10" s="8"/>
      <c r="R10" s="8" t="s">
        <v>10</v>
      </c>
      <c r="S10" s="8"/>
      <c r="T10" s="8"/>
      <c r="U10" s="8"/>
      <c r="V10" s="8"/>
      <c r="W10" s="8"/>
      <c r="X10" s="8"/>
      <c r="Y10" s="8"/>
      <c r="Z10" s="9" t="s">
        <v>11</v>
      </c>
      <c r="AA10" s="9"/>
      <c r="AB10" s="9"/>
      <c r="AC10" s="9"/>
      <c r="AD10" s="9"/>
      <c r="AE10" s="9"/>
      <c r="AF10" s="9"/>
      <c r="AG10" s="9"/>
      <c r="AH10" s="9"/>
    </row>
    <row r="11" spans="1:40" ht="16.5" customHeight="1" x14ac:dyDescent="0.25">
      <c r="A11" s="10" t="s">
        <v>12</v>
      </c>
      <c r="B11" s="10"/>
      <c r="C11" s="10"/>
      <c r="D11" s="10"/>
      <c r="E11" s="10"/>
      <c r="G11" s="11" t="s">
        <v>13</v>
      </c>
      <c r="H11" s="11"/>
      <c r="I11" s="11" t="s">
        <v>14</v>
      </c>
      <c r="J11" s="11"/>
      <c r="K11" s="1" t="s">
        <v>15</v>
      </c>
      <c r="L11" s="1" t="s">
        <v>16</v>
      </c>
      <c r="M11" s="11" t="s">
        <v>13</v>
      </c>
      <c r="N11" s="11"/>
      <c r="O11" s="1" t="s">
        <v>14</v>
      </c>
      <c r="P11" s="1" t="s">
        <v>15</v>
      </c>
      <c r="Q11" s="1" t="s">
        <v>16</v>
      </c>
      <c r="R11" s="1" t="s">
        <v>13</v>
      </c>
      <c r="S11" s="11" t="s">
        <v>14</v>
      </c>
      <c r="T11" s="11"/>
      <c r="U11" s="11" t="s">
        <v>15</v>
      </c>
      <c r="V11" s="11"/>
      <c r="W11" s="11"/>
      <c r="X11" s="11" t="s">
        <v>16</v>
      </c>
      <c r="Y11" s="11"/>
      <c r="Z11" s="11" t="s">
        <v>13</v>
      </c>
      <c r="AA11" s="11"/>
      <c r="AB11" s="11"/>
      <c r="AC11" s="11" t="s">
        <v>14</v>
      </c>
      <c r="AD11" s="11"/>
      <c r="AE11" s="11" t="s">
        <v>15</v>
      </c>
      <c r="AF11" s="11"/>
      <c r="AG11" s="11"/>
      <c r="AH11" s="2" t="s">
        <v>16</v>
      </c>
      <c r="AI11" s="12" t="s">
        <v>17</v>
      </c>
      <c r="AJ11" s="12"/>
      <c r="AK11" s="12"/>
      <c r="AL11" s="12"/>
      <c r="AM11" s="12"/>
      <c r="AN11" s="17" t="s">
        <v>45</v>
      </c>
    </row>
    <row r="12" spans="1:40" ht="16.5" customHeight="1" x14ac:dyDescent="0.25">
      <c r="A12" s="13" t="s">
        <v>18</v>
      </c>
      <c r="B12" s="13"/>
      <c r="C12" s="13"/>
      <c r="D12" s="13"/>
      <c r="E12" s="13"/>
      <c r="F12" s="13"/>
      <c r="G12" s="15">
        <v>11</v>
      </c>
      <c r="H12" s="14"/>
      <c r="I12" s="15">
        <v>19</v>
      </c>
      <c r="J12" s="14"/>
      <c r="K12" s="16">
        <v>10</v>
      </c>
      <c r="L12" s="16">
        <v>40</v>
      </c>
      <c r="M12" s="15">
        <v>12</v>
      </c>
      <c r="N12" s="14"/>
      <c r="O12" s="16">
        <v>13</v>
      </c>
      <c r="P12" s="16">
        <v>21</v>
      </c>
      <c r="Q12" s="16">
        <v>46</v>
      </c>
      <c r="R12" s="16">
        <v>20</v>
      </c>
      <c r="S12" s="15">
        <v>3</v>
      </c>
      <c r="T12" s="14"/>
      <c r="U12" s="15">
        <v>12</v>
      </c>
      <c r="V12" s="14"/>
      <c r="W12" s="14"/>
      <c r="X12" s="15">
        <v>35</v>
      </c>
      <c r="Y12" s="14"/>
      <c r="Z12" s="15">
        <v>37</v>
      </c>
      <c r="AA12" s="14"/>
      <c r="AB12" s="14"/>
      <c r="AC12" s="15">
        <v>20</v>
      </c>
      <c r="AD12" s="14"/>
      <c r="AE12" s="15">
        <v>17</v>
      </c>
      <c r="AF12" s="14"/>
      <c r="AG12" s="14"/>
      <c r="AH12" s="16">
        <v>74</v>
      </c>
      <c r="AI12" s="15">
        <v>195</v>
      </c>
      <c r="AJ12" s="14"/>
      <c r="AK12" s="14"/>
      <c r="AL12" s="14"/>
      <c r="AM12" s="14"/>
      <c r="AN12" s="18">
        <f>L12+O12+U12+Z12</f>
        <v>102</v>
      </c>
    </row>
    <row r="13" spans="1:40" ht="6" customHeight="1" x14ac:dyDescent="0.25">
      <c r="A13" s="13"/>
      <c r="B13" s="13"/>
      <c r="C13" s="13"/>
      <c r="D13" s="13"/>
      <c r="E13" s="13"/>
      <c r="F13" s="13"/>
      <c r="AN13" s="18">
        <f t="shared" ref="AN13:AN59" si="0">L13+O13+U13+Z13</f>
        <v>0</v>
      </c>
    </row>
    <row r="14" spans="1:40" ht="16.5" customHeight="1" x14ac:dyDescent="0.25">
      <c r="A14" s="13" t="s">
        <v>19</v>
      </c>
      <c r="B14" s="13"/>
      <c r="C14" s="13"/>
      <c r="D14" s="13"/>
      <c r="E14" s="13"/>
      <c r="F14" s="13"/>
      <c r="G14" s="15">
        <v>6</v>
      </c>
      <c r="H14" s="14"/>
      <c r="I14" s="15">
        <v>6</v>
      </c>
      <c r="J14" s="14"/>
      <c r="K14" s="16">
        <v>6</v>
      </c>
      <c r="L14" s="16">
        <v>18</v>
      </c>
      <c r="M14" s="15">
        <v>8</v>
      </c>
      <c r="N14" s="14"/>
      <c r="O14" s="16">
        <v>8</v>
      </c>
      <c r="P14" s="16">
        <v>11</v>
      </c>
      <c r="Q14" s="16">
        <v>27</v>
      </c>
      <c r="R14" s="16">
        <v>5</v>
      </c>
      <c r="S14" s="15">
        <v>0</v>
      </c>
      <c r="T14" s="14"/>
      <c r="U14" s="15">
        <v>4</v>
      </c>
      <c r="V14" s="14"/>
      <c r="W14" s="14"/>
      <c r="X14" s="15">
        <v>9</v>
      </c>
      <c r="Y14" s="14"/>
      <c r="Z14" s="15">
        <v>11</v>
      </c>
      <c r="AA14" s="14"/>
      <c r="AB14" s="14"/>
      <c r="AC14" s="15">
        <v>9</v>
      </c>
      <c r="AD14" s="14"/>
      <c r="AE14" s="15">
        <v>6</v>
      </c>
      <c r="AF14" s="14"/>
      <c r="AG14" s="14"/>
      <c r="AH14" s="16">
        <v>26</v>
      </c>
      <c r="AI14" s="15">
        <v>80</v>
      </c>
      <c r="AJ14" s="14"/>
      <c r="AK14" s="14"/>
      <c r="AL14" s="14"/>
      <c r="AM14" s="14"/>
      <c r="AN14" s="18">
        <f t="shared" si="0"/>
        <v>41</v>
      </c>
    </row>
    <row r="15" spans="1:40" ht="6" customHeight="1" x14ac:dyDescent="0.25">
      <c r="A15" s="13"/>
      <c r="B15" s="13"/>
      <c r="C15" s="13"/>
      <c r="D15" s="13"/>
      <c r="E15" s="13"/>
      <c r="F15" s="13"/>
      <c r="AN15" s="18">
        <f t="shared" si="0"/>
        <v>0</v>
      </c>
    </row>
    <row r="16" spans="1:40" ht="16.5" customHeight="1" x14ac:dyDescent="0.25">
      <c r="A16" s="13" t="s">
        <v>20</v>
      </c>
      <c r="B16" s="13"/>
      <c r="C16" s="13"/>
      <c r="D16" s="13"/>
      <c r="E16" s="13"/>
      <c r="F16" s="13"/>
      <c r="G16" s="15">
        <v>4</v>
      </c>
      <c r="H16" s="14"/>
      <c r="I16" s="15">
        <v>4</v>
      </c>
      <c r="J16" s="14"/>
      <c r="K16" s="16">
        <v>4</v>
      </c>
      <c r="L16" s="16">
        <v>12</v>
      </c>
      <c r="M16" s="15">
        <v>6</v>
      </c>
      <c r="N16" s="14"/>
      <c r="O16" s="16">
        <v>2</v>
      </c>
      <c r="P16" s="16">
        <v>7</v>
      </c>
      <c r="Q16" s="16">
        <v>15</v>
      </c>
      <c r="R16" s="16">
        <v>14</v>
      </c>
      <c r="S16" s="15">
        <v>0</v>
      </c>
      <c r="T16" s="14"/>
      <c r="U16" s="15">
        <v>5</v>
      </c>
      <c r="V16" s="14"/>
      <c r="W16" s="14"/>
      <c r="X16" s="15">
        <v>19</v>
      </c>
      <c r="Y16" s="14"/>
      <c r="Z16" s="15">
        <v>8</v>
      </c>
      <c r="AA16" s="14"/>
      <c r="AB16" s="14"/>
      <c r="AC16" s="15">
        <v>2</v>
      </c>
      <c r="AD16" s="14"/>
      <c r="AE16" s="15">
        <v>4</v>
      </c>
      <c r="AF16" s="14"/>
      <c r="AG16" s="14"/>
      <c r="AH16" s="16">
        <v>14</v>
      </c>
      <c r="AI16" s="15">
        <v>60</v>
      </c>
      <c r="AJ16" s="14"/>
      <c r="AK16" s="14"/>
      <c r="AL16" s="14"/>
      <c r="AM16" s="14"/>
      <c r="AN16" s="18">
        <f t="shared" si="0"/>
        <v>27</v>
      </c>
    </row>
    <row r="17" spans="1:40" ht="6" customHeight="1" x14ac:dyDescent="0.25">
      <c r="A17" s="13"/>
      <c r="B17" s="13"/>
      <c r="C17" s="13"/>
      <c r="D17" s="13"/>
      <c r="E17" s="13"/>
      <c r="F17" s="13"/>
      <c r="AN17" s="18">
        <f t="shared" si="0"/>
        <v>0</v>
      </c>
    </row>
    <row r="18" spans="1:40" ht="16.5" customHeight="1" x14ac:dyDescent="0.25">
      <c r="A18" s="13" t="s">
        <v>21</v>
      </c>
      <c r="B18" s="13"/>
      <c r="C18" s="13"/>
      <c r="D18" s="13"/>
      <c r="E18" s="13"/>
      <c r="F18" s="13"/>
      <c r="G18" s="15">
        <v>4</v>
      </c>
      <c r="H18" s="14"/>
      <c r="I18" s="15">
        <v>10</v>
      </c>
      <c r="J18" s="14"/>
      <c r="K18" s="16">
        <v>25</v>
      </c>
      <c r="L18" s="16">
        <v>39</v>
      </c>
      <c r="M18" s="15">
        <v>16</v>
      </c>
      <c r="N18" s="14"/>
      <c r="O18" s="16">
        <v>4</v>
      </c>
      <c r="P18" s="16">
        <v>5</v>
      </c>
      <c r="Q18" s="16">
        <v>25</v>
      </c>
      <c r="R18" s="16">
        <v>12</v>
      </c>
      <c r="S18" s="15">
        <v>3</v>
      </c>
      <c r="T18" s="14"/>
      <c r="U18" s="15">
        <v>5</v>
      </c>
      <c r="V18" s="14"/>
      <c r="W18" s="14"/>
      <c r="X18" s="15">
        <v>20</v>
      </c>
      <c r="Y18" s="14"/>
      <c r="Z18" s="15">
        <v>2</v>
      </c>
      <c r="AA18" s="14"/>
      <c r="AB18" s="14"/>
      <c r="AC18" s="15">
        <v>2</v>
      </c>
      <c r="AD18" s="14"/>
      <c r="AE18" s="15">
        <v>3</v>
      </c>
      <c r="AF18" s="14"/>
      <c r="AG18" s="14"/>
      <c r="AH18" s="16">
        <v>7</v>
      </c>
      <c r="AI18" s="15">
        <v>91</v>
      </c>
      <c r="AJ18" s="14"/>
      <c r="AK18" s="14"/>
      <c r="AL18" s="14"/>
      <c r="AM18" s="14"/>
      <c r="AN18" s="18">
        <f t="shared" si="0"/>
        <v>50</v>
      </c>
    </row>
    <row r="19" spans="1:40" ht="5.25" customHeight="1" x14ac:dyDescent="0.25">
      <c r="A19" s="13"/>
      <c r="B19" s="13"/>
      <c r="C19" s="13"/>
      <c r="D19" s="13"/>
      <c r="E19" s="13"/>
      <c r="F19" s="13"/>
      <c r="AN19" s="18">
        <f t="shared" si="0"/>
        <v>0</v>
      </c>
    </row>
    <row r="20" spans="1:40" ht="16.5" customHeight="1" x14ac:dyDescent="0.25">
      <c r="A20" s="13" t="s">
        <v>22</v>
      </c>
      <c r="B20" s="13"/>
      <c r="C20" s="13"/>
      <c r="D20" s="13"/>
      <c r="E20" s="13"/>
      <c r="F20" s="13"/>
      <c r="G20" s="15">
        <v>18</v>
      </c>
      <c r="H20" s="14"/>
      <c r="I20" s="15">
        <v>14</v>
      </c>
      <c r="J20" s="14"/>
      <c r="K20" s="16">
        <v>67</v>
      </c>
      <c r="L20" s="16">
        <v>99</v>
      </c>
      <c r="M20" s="15">
        <v>54</v>
      </c>
      <c r="N20" s="14"/>
      <c r="O20" s="16">
        <v>15</v>
      </c>
      <c r="P20" s="16">
        <v>28</v>
      </c>
      <c r="Q20" s="16">
        <v>97</v>
      </c>
      <c r="R20" s="16">
        <v>58</v>
      </c>
      <c r="S20" s="15">
        <v>10</v>
      </c>
      <c r="T20" s="14"/>
      <c r="U20" s="15">
        <v>21</v>
      </c>
      <c r="V20" s="14"/>
      <c r="W20" s="14"/>
      <c r="X20" s="15">
        <v>89</v>
      </c>
      <c r="Y20" s="14"/>
      <c r="Z20" s="15">
        <v>12</v>
      </c>
      <c r="AA20" s="14"/>
      <c r="AB20" s="14"/>
      <c r="AC20" s="15">
        <v>6</v>
      </c>
      <c r="AD20" s="14"/>
      <c r="AE20" s="15">
        <v>6</v>
      </c>
      <c r="AF20" s="14"/>
      <c r="AG20" s="14"/>
      <c r="AH20" s="16">
        <v>24</v>
      </c>
      <c r="AI20" s="15">
        <v>309</v>
      </c>
      <c r="AJ20" s="14"/>
      <c r="AK20" s="14"/>
      <c r="AL20" s="14"/>
      <c r="AM20" s="14"/>
      <c r="AN20" s="18">
        <f t="shared" si="0"/>
        <v>147</v>
      </c>
    </row>
    <row r="21" spans="1:40" ht="6" customHeight="1" x14ac:dyDescent="0.25">
      <c r="A21" s="13"/>
      <c r="B21" s="13"/>
      <c r="C21" s="13"/>
      <c r="D21" s="13"/>
      <c r="E21" s="13"/>
      <c r="F21" s="13"/>
      <c r="AN21" s="18">
        <f t="shared" si="0"/>
        <v>0</v>
      </c>
    </row>
    <row r="22" spans="1:40" ht="16.5" customHeight="1" x14ac:dyDescent="0.25">
      <c r="A22" s="13" t="s">
        <v>23</v>
      </c>
      <c r="B22" s="13"/>
      <c r="C22" s="13"/>
      <c r="D22" s="13"/>
      <c r="E22" s="13"/>
      <c r="F22" s="13"/>
      <c r="G22" s="15">
        <v>46</v>
      </c>
      <c r="H22" s="14"/>
      <c r="I22" s="15">
        <v>33</v>
      </c>
      <c r="J22" s="14"/>
      <c r="K22" s="16">
        <v>181</v>
      </c>
      <c r="L22" s="16">
        <v>260</v>
      </c>
      <c r="M22" s="15">
        <v>218</v>
      </c>
      <c r="N22" s="14"/>
      <c r="O22" s="16">
        <v>80</v>
      </c>
      <c r="P22" s="16">
        <v>58</v>
      </c>
      <c r="Q22" s="16">
        <v>356</v>
      </c>
      <c r="R22" s="16">
        <v>90</v>
      </c>
      <c r="S22" s="15">
        <v>7</v>
      </c>
      <c r="T22" s="14"/>
      <c r="U22" s="15">
        <v>110</v>
      </c>
      <c r="V22" s="14"/>
      <c r="W22" s="14"/>
      <c r="X22" s="15">
        <v>207</v>
      </c>
      <c r="Y22" s="14"/>
      <c r="Z22" s="15">
        <v>72</v>
      </c>
      <c r="AA22" s="14"/>
      <c r="AB22" s="14"/>
      <c r="AC22" s="15">
        <v>23</v>
      </c>
      <c r="AD22" s="14"/>
      <c r="AE22" s="15">
        <v>13</v>
      </c>
      <c r="AF22" s="14"/>
      <c r="AG22" s="14"/>
      <c r="AH22" s="16">
        <v>108</v>
      </c>
      <c r="AI22" s="15">
        <v>931</v>
      </c>
      <c r="AJ22" s="14"/>
      <c r="AK22" s="14"/>
      <c r="AL22" s="14"/>
      <c r="AM22" s="14"/>
      <c r="AN22" s="18">
        <f t="shared" si="0"/>
        <v>522</v>
      </c>
    </row>
    <row r="23" spans="1:40" ht="6" customHeight="1" x14ac:dyDescent="0.25">
      <c r="A23" s="13"/>
      <c r="B23" s="13"/>
      <c r="C23" s="13"/>
      <c r="D23" s="13"/>
      <c r="E23" s="13"/>
      <c r="F23" s="13"/>
      <c r="AN23" s="18">
        <f t="shared" si="0"/>
        <v>0</v>
      </c>
    </row>
    <row r="24" spans="1:40" ht="16.5" customHeight="1" x14ac:dyDescent="0.25">
      <c r="A24" s="13" t="s">
        <v>24</v>
      </c>
      <c r="B24" s="13"/>
      <c r="C24" s="13"/>
      <c r="D24" s="13"/>
      <c r="E24" s="13"/>
      <c r="F24" s="13"/>
      <c r="G24" s="15">
        <v>182</v>
      </c>
      <c r="H24" s="14"/>
      <c r="I24" s="15">
        <v>114</v>
      </c>
      <c r="J24" s="14"/>
      <c r="K24" s="16">
        <v>563</v>
      </c>
      <c r="L24" s="16">
        <v>859</v>
      </c>
      <c r="M24" s="15">
        <v>713</v>
      </c>
      <c r="N24" s="14"/>
      <c r="O24" s="16">
        <v>138</v>
      </c>
      <c r="P24" s="16">
        <v>107</v>
      </c>
      <c r="Q24" s="16">
        <v>958</v>
      </c>
      <c r="R24" s="16">
        <v>248</v>
      </c>
      <c r="S24" s="15">
        <v>56</v>
      </c>
      <c r="T24" s="14"/>
      <c r="U24" s="15">
        <v>219</v>
      </c>
      <c r="V24" s="14"/>
      <c r="W24" s="14"/>
      <c r="X24" s="15">
        <v>523</v>
      </c>
      <c r="Y24" s="14"/>
      <c r="Z24" s="15">
        <v>117</v>
      </c>
      <c r="AA24" s="14"/>
      <c r="AB24" s="14"/>
      <c r="AC24" s="15">
        <v>93</v>
      </c>
      <c r="AD24" s="14"/>
      <c r="AE24" s="15">
        <v>52</v>
      </c>
      <c r="AF24" s="14"/>
      <c r="AG24" s="14"/>
      <c r="AH24" s="16">
        <v>262</v>
      </c>
      <c r="AI24" s="15">
        <v>2602</v>
      </c>
      <c r="AJ24" s="14"/>
      <c r="AK24" s="14"/>
      <c r="AL24" s="14"/>
      <c r="AM24" s="14"/>
      <c r="AN24" s="18">
        <f t="shared" si="0"/>
        <v>1333</v>
      </c>
    </row>
    <row r="25" spans="1:40" ht="6" customHeight="1" x14ac:dyDescent="0.25">
      <c r="A25" s="13"/>
      <c r="B25" s="13"/>
      <c r="C25" s="13"/>
      <c r="D25" s="13"/>
      <c r="E25" s="13"/>
      <c r="F25" s="13"/>
      <c r="AN25" s="18">
        <f t="shared" si="0"/>
        <v>0</v>
      </c>
    </row>
    <row r="26" spans="1:40" ht="16.5" customHeight="1" x14ac:dyDescent="0.25">
      <c r="A26" s="13" t="s">
        <v>25</v>
      </c>
      <c r="B26" s="13"/>
      <c r="C26" s="13"/>
      <c r="D26" s="13"/>
      <c r="E26" s="13"/>
      <c r="F26" s="13"/>
      <c r="G26" s="15">
        <v>372</v>
      </c>
      <c r="H26" s="14"/>
      <c r="I26" s="15">
        <v>326</v>
      </c>
      <c r="J26" s="14"/>
      <c r="K26" s="16">
        <v>732</v>
      </c>
      <c r="L26" s="16">
        <v>1430</v>
      </c>
      <c r="M26" s="15">
        <v>992</v>
      </c>
      <c r="N26" s="14"/>
      <c r="O26" s="16">
        <v>418</v>
      </c>
      <c r="P26" s="16">
        <v>188</v>
      </c>
      <c r="Q26" s="16">
        <v>1598</v>
      </c>
      <c r="R26" s="16">
        <v>344</v>
      </c>
      <c r="S26" s="15">
        <v>138</v>
      </c>
      <c r="T26" s="14"/>
      <c r="U26" s="15">
        <v>403</v>
      </c>
      <c r="V26" s="14"/>
      <c r="W26" s="14"/>
      <c r="X26" s="15">
        <v>885</v>
      </c>
      <c r="Y26" s="14"/>
      <c r="Z26" s="15">
        <v>294</v>
      </c>
      <c r="AA26" s="14"/>
      <c r="AB26" s="14"/>
      <c r="AC26" s="15">
        <v>141</v>
      </c>
      <c r="AD26" s="14"/>
      <c r="AE26" s="15">
        <v>151</v>
      </c>
      <c r="AF26" s="14"/>
      <c r="AG26" s="14"/>
      <c r="AH26" s="16">
        <v>586</v>
      </c>
      <c r="AI26" s="15">
        <v>4499</v>
      </c>
      <c r="AJ26" s="14"/>
      <c r="AK26" s="14"/>
      <c r="AL26" s="14"/>
      <c r="AM26" s="14"/>
      <c r="AN26" s="18">
        <f t="shared" si="0"/>
        <v>2545</v>
      </c>
    </row>
    <row r="27" spans="1:40" ht="5.25" customHeight="1" x14ac:dyDescent="0.25">
      <c r="A27" s="13"/>
      <c r="B27" s="13"/>
      <c r="C27" s="13"/>
      <c r="D27" s="13"/>
      <c r="E27" s="13"/>
      <c r="F27" s="13"/>
      <c r="AN27" s="18">
        <f t="shared" si="0"/>
        <v>0</v>
      </c>
    </row>
    <row r="28" spans="1:40" ht="16.5" customHeight="1" x14ac:dyDescent="0.25">
      <c r="A28" s="13" t="s">
        <v>26</v>
      </c>
      <c r="B28" s="13"/>
      <c r="C28" s="13"/>
      <c r="D28" s="13"/>
      <c r="E28" s="13"/>
      <c r="F28" s="13"/>
      <c r="G28" s="15">
        <v>413</v>
      </c>
      <c r="H28" s="14"/>
      <c r="I28" s="15">
        <v>372</v>
      </c>
      <c r="J28" s="14"/>
      <c r="K28" s="16">
        <v>757</v>
      </c>
      <c r="L28" s="16">
        <v>1542</v>
      </c>
      <c r="M28" s="15">
        <v>953</v>
      </c>
      <c r="N28" s="14"/>
      <c r="O28" s="16">
        <v>346</v>
      </c>
      <c r="P28" s="16">
        <v>197</v>
      </c>
      <c r="Q28" s="16">
        <v>1496</v>
      </c>
      <c r="R28" s="16">
        <v>327</v>
      </c>
      <c r="S28" s="15">
        <v>149</v>
      </c>
      <c r="T28" s="14"/>
      <c r="U28" s="15">
        <v>405</v>
      </c>
      <c r="V28" s="14"/>
      <c r="W28" s="14"/>
      <c r="X28" s="15">
        <v>881</v>
      </c>
      <c r="Y28" s="14"/>
      <c r="Z28" s="15">
        <v>299</v>
      </c>
      <c r="AA28" s="14"/>
      <c r="AB28" s="14"/>
      <c r="AC28" s="15">
        <v>112</v>
      </c>
      <c r="AD28" s="14"/>
      <c r="AE28" s="15">
        <v>184</v>
      </c>
      <c r="AF28" s="14"/>
      <c r="AG28" s="14"/>
      <c r="AH28" s="16">
        <v>595</v>
      </c>
      <c r="AI28" s="15">
        <v>4514</v>
      </c>
      <c r="AJ28" s="14"/>
      <c r="AK28" s="14"/>
      <c r="AL28" s="14"/>
      <c r="AM28" s="14"/>
      <c r="AN28" s="18">
        <f t="shared" si="0"/>
        <v>2592</v>
      </c>
    </row>
    <row r="29" spans="1:40" ht="6" customHeight="1" x14ac:dyDescent="0.25">
      <c r="A29" s="13"/>
      <c r="B29" s="13"/>
      <c r="C29" s="13"/>
      <c r="D29" s="13"/>
      <c r="E29" s="13"/>
      <c r="F29" s="13"/>
      <c r="AN29" s="18">
        <f t="shared" si="0"/>
        <v>0</v>
      </c>
    </row>
    <row r="30" spans="1:40" ht="16.5" customHeight="1" x14ac:dyDescent="0.25">
      <c r="A30" s="13" t="s">
        <v>27</v>
      </c>
      <c r="B30" s="13"/>
      <c r="C30" s="13"/>
      <c r="D30" s="13"/>
      <c r="E30" s="13"/>
      <c r="F30" s="13"/>
      <c r="G30" s="15">
        <v>274</v>
      </c>
      <c r="H30" s="14"/>
      <c r="I30" s="15">
        <v>309</v>
      </c>
      <c r="J30" s="14"/>
      <c r="K30" s="16">
        <v>565</v>
      </c>
      <c r="L30" s="16">
        <v>1148</v>
      </c>
      <c r="M30" s="15">
        <v>625</v>
      </c>
      <c r="N30" s="14"/>
      <c r="O30" s="16">
        <v>334</v>
      </c>
      <c r="P30" s="16">
        <v>188</v>
      </c>
      <c r="Q30" s="16">
        <v>1147</v>
      </c>
      <c r="R30" s="16">
        <v>260</v>
      </c>
      <c r="S30" s="15">
        <v>102</v>
      </c>
      <c r="T30" s="14"/>
      <c r="U30" s="15">
        <v>360</v>
      </c>
      <c r="V30" s="14"/>
      <c r="W30" s="14"/>
      <c r="X30" s="15">
        <v>722</v>
      </c>
      <c r="Y30" s="14"/>
      <c r="Z30" s="15">
        <v>296</v>
      </c>
      <c r="AA30" s="14"/>
      <c r="AB30" s="14"/>
      <c r="AC30" s="15">
        <v>117</v>
      </c>
      <c r="AD30" s="14"/>
      <c r="AE30" s="15">
        <v>162</v>
      </c>
      <c r="AF30" s="14"/>
      <c r="AG30" s="14"/>
      <c r="AH30" s="16">
        <v>575</v>
      </c>
      <c r="AI30" s="15">
        <v>3592</v>
      </c>
      <c r="AJ30" s="14"/>
      <c r="AK30" s="14"/>
      <c r="AL30" s="14"/>
      <c r="AM30" s="14"/>
      <c r="AN30" s="18">
        <f t="shared" si="0"/>
        <v>2138</v>
      </c>
    </row>
    <row r="31" spans="1:40" ht="6" customHeight="1" x14ac:dyDescent="0.25">
      <c r="A31" s="13"/>
      <c r="B31" s="13"/>
      <c r="C31" s="13"/>
      <c r="D31" s="13"/>
      <c r="E31" s="13"/>
      <c r="F31" s="13"/>
      <c r="AN31" s="18">
        <f t="shared" si="0"/>
        <v>0</v>
      </c>
    </row>
    <row r="32" spans="1:40" ht="16.5" customHeight="1" x14ac:dyDescent="0.25">
      <c r="A32" s="13" t="s">
        <v>28</v>
      </c>
      <c r="B32" s="13"/>
      <c r="C32" s="13"/>
      <c r="D32" s="13"/>
      <c r="E32" s="13"/>
      <c r="F32" s="13"/>
      <c r="G32" s="15">
        <v>296</v>
      </c>
      <c r="H32" s="14"/>
      <c r="I32" s="15">
        <v>270</v>
      </c>
      <c r="J32" s="14"/>
      <c r="K32" s="16">
        <v>470</v>
      </c>
      <c r="L32" s="16">
        <v>1036</v>
      </c>
      <c r="M32" s="15">
        <v>503</v>
      </c>
      <c r="N32" s="14"/>
      <c r="O32" s="16">
        <v>297</v>
      </c>
      <c r="P32" s="16">
        <v>160</v>
      </c>
      <c r="Q32" s="16">
        <v>960</v>
      </c>
      <c r="R32" s="16">
        <v>228</v>
      </c>
      <c r="S32" s="15">
        <v>89</v>
      </c>
      <c r="T32" s="14"/>
      <c r="U32" s="15">
        <v>332</v>
      </c>
      <c r="V32" s="14"/>
      <c r="W32" s="14"/>
      <c r="X32" s="15">
        <v>649</v>
      </c>
      <c r="Y32" s="14"/>
      <c r="Z32" s="15">
        <v>259</v>
      </c>
      <c r="AA32" s="14"/>
      <c r="AB32" s="14"/>
      <c r="AC32" s="15">
        <v>154</v>
      </c>
      <c r="AD32" s="14"/>
      <c r="AE32" s="15">
        <v>188</v>
      </c>
      <c r="AF32" s="14"/>
      <c r="AG32" s="14"/>
      <c r="AH32" s="16">
        <v>601</v>
      </c>
      <c r="AI32" s="15">
        <v>3246</v>
      </c>
      <c r="AJ32" s="14"/>
      <c r="AK32" s="14"/>
      <c r="AL32" s="14"/>
      <c r="AM32" s="14"/>
      <c r="AN32" s="18">
        <f t="shared" si="0"/>
        <v>1924</v>
      </c>
    </row>
    <row r="33" spans="1:40" ht="6" customHeight="1" x14ac:dyDescent="0.25">
      <c r="A33" s="13"/>
      <c r="B33" s="13"/>
      <c r="C33" s="13"/>
      <c r="D33" s="13"/>
      <c r="E33" s="13"/>
      <c r="F33" s="13"/>
      <c r="AN33" s="18">
        <f t="shared" si="0"/>
        <v>0</v>
      </c>
    </row>
    <row r="34" spans="1:40" ht="16.5" customHeight="1" x14ac:dyDescent="0.25">
      <c r="A34" s="13" t="s">
        <v>29</v>
      </c>
      <c r="B34" s="13"/>
      <c r="C34" s="13"/>
      <c r="D34" s="13"/>
      <c r="E34" s="13"/>
      <c r="F34" s="13"/>
      <c r="G34" s="15">
        <v>230</v>
      </c>
      <c r="H34" s="14"/>
      <c r="I34" s="15">
        <v>309</v>
      </c>
      <c r="J34" s="14"/>
      <c r="K34" s="16">
        <v>448</v>
      </c>
      <c r="L34" s="16">
        <v>987</v>
      </c>
      <c r="M34" s="15">
        <v>512</v>
      </c>
      <c r="N34" s="14"/>
      <c r="O34" s="16">
        <v>228</v>
      </c>
      <c r="P34" s="16">
        <v>209</v>
      </c>
      <c r="Q34" s="16">
        <v>949</v>
      </c>
      <c r="R34" s="16">
        <v>261</v>
      </c>
      <c r="S34" s="15">
        <v>86</v>
      </c>
      <c r="T34" s="14"/>
      <c r="U34" s="15">
        <v>251</v>
      </c>
      <c r="V34" s="14"/>
      <c r="W34" s="14"/>
      <c r="X34" s="15">
        <v>598</v>
      </c>
      <c r="Y34" s="14"/>
      <c r="Z34" s="15">
        <v>281</v>
      </c>
      <c r="AA34" s="14"/>
      <c r="AB34" s="14"/>
      <c r="AC34" s="15">
        <v>146</v>
      </c>
      <c r="AD34" s="14"/>
      <c r="AE34" s="15">
        <v>259</v>
      </c>
      <c r="AF34" s="14"/>
      <c r="AG34" s="14"/>
      <c r="AH34" s="16">
        <v>686</v>
      </c>
      <c r="AI34" s="15">
        <v>3220</v>
      </c>
      <c r="AJ34" s="14"/>
      <c r="AK34" s="14"/>
      <c r="AL34" s="14"/>
      <c r="AM34" s="14"/>
      <c r="AN34" s="18">
        <f t="shared" si="0"/>
        <v>1747</v>
      </c>
    </row>
    <row r="35" spans="1:40" ht="5.25" customHeight="1" x14ac:dyDescent="0.25">
      <c r="A35" s="13"/>
      <c r="B35" s="13"/>
      <c r="C35" s="13"/>
      <c r="D35" s="13"/>
      <c r="E35" s="13"/>
      <c r="F35" s="13"/>
      <c r="AN35" s="18">
        <f t="shared" si="0"/>
        <v>0</v>
      </c>
    </row>
    <row r="36" spans="1:40" ht="16.5" customHeight="1" x14ac:dyDescent="0.25">
      <c r="A36" s="13" t="s">
        <v>30</v>
      </c>
      <c r="B36" s="13"/>
      <c r="C36" s="13"/>
      <c r="D36" s="13"/>
      <c r="E36" s="13"/>
      <c r="F36" s="13"/>
      <c r="G36" s="15">
        <v>325</v>
      </c>
      <c r="H36" s="14"/>
      <c r="I36" s="15">
        <v>411</v>
      </c>
      <c r="J36" s="14"/>
      <c r="K36" s="16">
        <v>410</v>
      </c>
      <c r="L36" s="16">
        <v>1146</v>
      </c>
      <c r="M36" s="15">
        <v>506</v>
      </c>
      <c r="N36" s="14"/>
      <c r="O36" s="16">
        <v>298</v>
      </c>
      <c r="P36" s="16">
        <v>262</v>
      </c>
      <c r="Q36" s="16">
        <v>1066</v>
      </c>
      <c r="R36" s="16">
        <v>261</v>
      </c>
      <c r="S36" s="15">
        <v>82</v>
      </c>
      <c r="T36" s="14"/>
      <c r="U36" s="15">
        <v>284</v>
      </c>
      <c r="V36" s="14"/>
      <c r="W36" s="14"/>
      <c r="X36" s="15">
        <v>627</v>
      </c>
      <c r="Y36" s="14"/>
      <c r="Z36" s="15">
        <v>351</v>
      </c>
      <c r="AA36" s="14"/>
      <c r="AB36" s="14"/>
      <c r="AC36" s="15">
        <v>220</v>
      </c>
      <c r="AD36" s="14"/>
      <c r="AE36" s="15">
        <v>291</v>
      </c>
      <c r="AF36" s="14"/>
      <c r="AG36" s="14"/>
      <c r="AH36" s="16">
        <v>862</v>
      </c>
      <c r="AI36" s="15">
        <v>3701</v>
      </c>
      <c r="AJ36" s="14"/>
      <c r="AK36" s="14"/>
      <c r="AL36" s="14"/>
      <c r="AM36" s="14"/>
      <c r="AN36" s="18">
        <f t="shared" si="0"/>
        <v>2079</v>
      </c>
    </row>
    <row r="37" spans="1:40" ht="6" customHeight="1" x14ac:dyDescent="0.25">
      <c r="A37" s="13"/>
      <c r="B37" s="13"/>
      <c r="C37" s="13"/>
      <c r="D37" s="13"/>
      <c r="E37" s="13"/>
      <c r="F37" s="13"/>
      <c r="AN37" s="18">
        <f t="shared" si="0"/>
        <v>0</v>
      </c>
    </row>
    <row r="38" spans="1:40" ht="16.5" customHeight="1" x14ac:dyDescent="0.25">
      <c r="A38" s="13" t="s">
        <v>31</v>
      </c>
      <c r="B38" s="13"/>
      <c r="C38" s="13"/>
      <c r="D38" s="13"/>
      <c r="E38" s="13"/>
      <c r="F38" s="13"/>
      <c r="G38" s="15">
        <v>329</v>
      </c>
      <c r="H38" s="14"/>
      <c r="I38" s="15">
        <v>357</v>
      </c>
      <c r="J38" s="14"/>
      <c r="K38" s="16">
        <v>401</v>
      </c>
      <c r="L38" s="16">
        <v>1087</v>
      </c>
      <c r="M38" s="15">
        <v>506</v>
      </c>
      <c r="N38" s="14"/>
      <c r="O38" s="16">
        <v>302</v>
      </c>
      <c r="P38" s="16">
        <v>229</v>
      </c>
      <c r="Q38" s="16">
        <v>1037</v>
      </c>
      <c r="R38" s="16">
        <v>281</v>
      </c>
      <c r="S38" s="15">
        <v>80</v>
      </c>
      <c r="T38" s="14"/>
      <c r="U38" s="15">
        <v>280</v>
      </c>
      <c r="V38" s="14"/>
      <c r="W38" s="14"/>
      <c r="X38" s="15">
        <v>641</v>
      </c>
      <c r="Y38" s="14"/>
      <c r="Z38" s="15">
        <v>389</v>
      </c>
      <c r="AA38" s="14"/>
      <c r="AB38" s="14"/>
      <c r="AC38" s="15">
        <v>205</v>
      </c>
      <c r="AD38" s="14"/>
      <c r="AE38" s="15">
        <v>307</v>
      </c>
      <c r="AF38" s="14"/>
      <c r="AG38" s="14"/>
      <c r="AH38" s="16">
        <v>901</v>
      </c>
      <c r="AI38" s="15">
        <v>3666</v>
      </c>
      <c r="AJ38" s="14"/>
      <c r="AK38" s="14"/>
      <c r="AL38" s="14"/>
      <c r="AM38" s="14"/>
      <c r="AN38" s="18">
        <f t="shared" si="0"/>
        <v>2058</v>
      </c>
    </row>
    <row r="39" spans="1:40" ht="6" customHeight="1" x14ac:dyDescent="0.25">
      <c r="A39" s="13"/>
      <c r="B39" s="13"/>
      <c r="C39" s="13"/>
      <c r="D39" s="13"/>
      <c r="E39" s="13"/>
      <c r="F39" s="13"/>
      <c r="AN39" s="18">
        <f t="shared" si="0"/>
        <v>0</v>
      </c>
    </row>
    <row r="40" spans="1:40" ht="16.5" customHeight="1" x14ac:dyDescent="0.25">
      <c r="A40" s="13" t="s">
        <v>32</v>
      </c>
      <c r="B40" s="13"/>
      <c r="C40" s="13"/>
      <c r="D40" s="13"/>
      <c r="E40" s="13"/>
      <c r="F40" s="13"/>
      <c r="G40" s="15">
        <v>311</v>
      </c>
      <c r="H40" s="14"/>
      <c r="I40" s="15">
        <v>337</v>
      </c>
      <c r="J40" s="14"/>
      <c r="K40" s="16">
        <v>326</v>
      </c>
      <c r="L40" s="16">
        <v>974</v>
      </c>
      <c r="M40" s="15">
        <v>502</v>
      </c>
      <c r="N40" s="14"/>
      <c r="O40" s="16">
        <v>285</v>
      </c>
      <c r="P40" s="16">
        <v>273</v>
      </c>
      <c r="Q40" s="16">
        <v>1060</v>
      </c>
      <c r="R40" s="16">
        <v>256</v>
      </c>
      <c r="S40" s="15">
        <v>89</v>
      </c>
      <c r="T40" s="14"/>
      <c r="U40" s="15">
        <v>265</v>
      </c>
      <c r="V40" s="14"/>
      <c r="W40" s="14"/>
      <c r="X40" s="15">
        <v>610</v>
      </c>
      <c r="Y40" s="14"/>
      <c r="Z40" s="15">
        <v>447</v>
      </c>
      <c r="AA40" s="14"/>
      <c r="AB40" s="14"/>
      <c r="AC40" s="15">
        <v>267</v>
      </c>
      <c r="AD40" s="14"/>
      <c r="AE40" s="15">
        <v>356</v>
      </c>
      <c r="AF40" s="14"/>
      <c r="AG40" s="14"/>
      <c r="AH40" s="16">
        <v>1070</v>
      </c>
      <c r="AI40" s="15">
        <v>3714</v>
      </c>
      <c r="AJ40" s="14"/>
      <c r="AK40" s="14"/>
      <c r="AL40" s="14"/>
      <c r="AM40" s="14"/>
      <c r="AN40" s="18">
        <f t="shared" si="0"/>
        <v>1971</v>
      </c>
    </row>
    <row r="41" spans="1:40" ht="6" customHeight="1" x14ac:dyDescent="0.25">
      <c r="A41" s="13"/>
      <c r="B41" s="13"/>
      <c r="C41" s="13"/>
      <c r="D41" s="13"/>
      <c r="E41" s="13"/>
      <c r="F41" s="13"/>
      <c r="AN41" s="18">
        <f t="shared" si="0"/>
        <v>0</v>
      </c>
    </row>
    <row r="42" spans="1:40" ht="16.5" customHeight="1" x14ac:dyDescent="0.25">
      <c r="A42" s="13" t="s">
        <v>33</v>
      </c>
      <c r="B42" s="13"/>
      <c r="C42" s="13"/>
      <c r="D42" s="13"/>
      <c r="E42" s="13"/>
      <c r="F42" s="13"/>
      <c r="G42" s="15">
        <v>439</v>
      </c>
      <c r="H42" s="14"/>
      <c r="I42" s="15">
        <v>478</v>
      </c>
      <c r="J42" s="14"/>
      <c r="K42" s="16">
        <v>413</v>
      </c>
      <c r="L42" s="16">
        <v>1330</v>
      </c>
      <c r="M42" s="15">
        <v>529</v>
      </c>
      <c r="N42" s="14"/>
      <c r="O42" s="16">
        <v>367</v>
      </c>
      <c r="P42" s="16">
        <v>292</v>
      </c>
      <c r="Q42" s="16">
        <v>1188</v>
      </c>
      <c r="R42" s="16">
        <v>278</v>
      </c>
      <c r="S42" s="15">
        <v>119</v>
      </c>
      <c r="T42" s="14"/>
      <c r="U42" s="15">
        <v>281</v>
      </c>
      <c r="V42" s="14"/>
      <c r="W42" s="14"/>
      <c r="X42" s="15">
        <v>678</v>
      </c>
      <c r="Y42" s="14"/>
      <c r="Z42" s="15">
        <v>571</v>
      </c>
      <c r="AA42" s="14"/>
      <c r="AB42" s="14"/>
      <c r="AC42" s="15">
        <v>330</v>
      </c>
      <c r="AD42" s="14"/>
      <c r="AE42" s="15">
        <v>441</v>
      </c>
      <c r="AF42" s="14"/>
      <c r="AG42" s="14"/>
      <c r="AH42" s="16">
        <v>1342</v>
      </c>
      <c r="AI42" s="15">
        <v>4538</v>
      </c>
      <c r="AJ42" s="14"/>
      <c r="AK42" s="14"/>
      <c r="AL42" s="14"/>
      <c r="AM42" s="14"/>
      <c r="AN42" s="18">
        <f t="shared" si="0"/>
        <v>2549</v>
      </c>
    </row>
    <row r="43" spans="1:40" ht="5.25" customHeight="1" x14ac:dyDescent="0.25">
      <c r="A43" s="13"/>
      <c r="B43" s="13"/>
      <c r="C43" s="13"/>
      <c r="D43" s="13"/>
      <c r="E43" s="13"/>
      <c r="F43" s="13"/>
      <c r="AN43" s="18">
        <f t="shared" si="0"/>
        <v>0</v>
      </c>
    </row>
    <row r="44" spans="1:40" ht="17.25" customHeight="1" x14ac:dyDescent="0.25">
      <c r="A44" s="13" t="s">
        <v>34</v>
      </c>
      <c r="B44" s="13"/>
      <c r="C44" s="13"/>
      <c r="D44" s="13"/>
      <c r="E44" s="13"/>
      <c r="F44" s="13"/>
      <c r="G44" s="15">
        <v>453</v>
      </c>
      <c r="H44" s="14"/>
      <c r="I44" s="15">
        <v>459</v>
      </c>
      <c r="J44" s="14"/>
      <c r="K44" s="16">
        <v>439</v>
      </c>
      <c r="L44" s="16">
        <v>1351</v>
      </c>
      <c r="M44" s="15">
        <v>564</v>
      </c>
      <c r="N44" s="14"/>
      <c r="O44" s="16">
        <v>438</v>
      </c>
      <c r="P44" s="16">
        <v>367</v>
      </c>
      <c r="Q44" s="16">
        <v>1369</v>
      </c>
      <c r="R44" s="16">
        <v>269</v>
      </c>
      <c r="S44" s="15">
        <v>66</v>
      </c>
      <c r="T44" s="14"/>
      <c r="U44" s="15">
        <v>351</v>
      </c>
      <c r="V44" s="14"/>
      <c r="W44" s="14"/>
      <c r="X44" s="15">
        <v>686</v>
      </c>
      <c r="Y44" s="14"/>
      <c r="Z44" s="15">
        <v>772</v>
      </c>
      <c r="AA44" s="14"/>
      <c r="AB44" s="14"/>
      <c r="AC44" s="15">
        <v>435</v>
      </c>
      <c r="AD44" s="14"/>
      <c r="AE44" s="15">
        <v>577</v>
      </c>
      <c r="AF44" s="14"/>
      <c r="AG44" s="14"/>
      <c r="AH44" s="16">
        <v>1784</v>
      </c>
      <c r="AI44" s="15">
        <v>5190</v>
      </c>
      <c r="AJ44" s="14"/>
      <c r="AK44" s="14"/>
      <c r="AL44" s="14"/>
      <c r="AM44" s="14"/>
      <c r="AN44" s="18">
        <f t="shared" si="0"/>
        <v>2912</v>
      </c>
    </row>
    <row r="45" spans="1:40" ht="5.25" customHeight="1" x14ac:dyDescent="0.25">
      <c r="A45" s="13"/>
      <c r="B45" s="13"/>
      <c r="C45" s="13"/>
      <c r="D45" s="13"/>
      <c r="E45" s="13"/>
      <c r="F45" s="13"/>
      <c r="AN45" s="18">
        <f t="shared" si="0"/>
        <v>0</v>
      </c>
    </row>
    <row r="46" spans="1:40" ht="16.5" customHeight="1" x14ac:dyDescent="0.25">
      <c r="A46" s="13" t="s">
        <v>35</v>
      </c>
      <c r="B46" s="13"/>
      <c r="C46" s="13"/>
      <c r="D46" s="13"/>
      <c r="E46" s="13"/>
      <c r="F46" s="13"/>
      <c r="G46" s="15">
        <v>437</v>
      </c>
      <c r="H46" s="14"/>
      <c r="I46" s="15">
        <v>465</v>
      </c>
      <c r="J46" s="14"/>
      <c r="K46" s="16">
        <v>412</v>
      </c>
      <c r="L46" s="16">
        <v>1314</v>
      </c>
      <c r="M46" s="15">
        <v>603</v>
      </c>
      <c r="N46" s="14"/>
      <c r="O46" s="16">
        <v>660</v>
      </c>
      <c r="P46" s="16">
        <v>364</v>
      </c>
      <c r="Q46" s="16">
        <v>1627</v>
      </c>
      <c r="R46" s="16">
        <v>270</v>
      </c>
      <c r="S46" s="15">
        <v>98</v>
      </c>
      <c r="T46" s="14"/>
      <c r="U46" s="15">
        <v>534</v>
      </c>
      <c r="V46" s="14"/>
      <c r="W46" s="14"/>
      <c r="X46" s="15">
        <v>902</v>
      </c>
      <c r="Y46" s="14"/>
      <c r="Z46" s="15">
        <v>806</v>
      </c>
      <c r="AA46" s="14"/>
      <c r="AB46" s="14"/>
      <c r="AC46" s="15">
        <v>525</v>
      </c>
      <c r="AD46" s="14"/>
      <c r="AE46" s="15">
        <v>656</v>
      </c>
      <c r="AF46" s="14"/>
      <c r="AG46" s="14"/>
      <c r="AH46" s="16">
        <v>1987</v>
      </c>
      <c r="AI46" s="15">
        <v>5830</v>
      </c>
      <c r="AJ46" s="14"/>
      <c r="AK46" s="14"/>
      <c r="AL46" s="14"/>
      <c r="AM46" s="14"/>
      <c r="AN46" s="18">
        <f t="shared" si="0"/>
        <v>3314</v>
      </c>
    </row>
    <row r="47" spans="1:40" ht="6" customHeight="1" x14ac:dyDescent="0.25">
      <c r="A47" s="13"/>
      <c r="B47" s="13"/>
      <c r="C47" s="13"/>
      <c r="D47" s="13"/>
      <c r="E47" s="13"/>
      <c r="F47" s="13"/>
      <c r="AN47" s="18">
        <f t="shared" si="0"/>
        <v>0</v>
      </c>
    </row>
    <row r="48" spans="1:40" ht="16.5" customHeight="1" x14ac:dyDescent="0.25">
      <c r="A48" s="13" t="s">
        <v>36</v>
      </c>
      <c r="B48" s="13"/>
      <c r="C48" s="13"/>
      <c r="D48" s="13"/>
      <c r="E48" s="13"/>
      <c r="F48" s="13"/>
      <c r="G48" s="15">
        <v>393</v>
      </c>
      <c r="H48" s="14"/>
      <c r="I48" s="15">
        <v>488</v>
      </c>
      <c r="J48" s="14"/>
      <c r="K48" s="16">
        <v>618</v>
      </c>
      <c r="L48" s="16">
        <v>1499</v>
      </c>
      <c r="M48" s="15">
        <v>592</v>
      </c>
      <c r="N48" s="14"/>
      <c r="O48" s="16">
        <v>462</v>
      </c>
      <c r="P48" s="16">
        <v>321</v>
      </c>
      <c r="Q48" s="16">
        <v>1375</v>
      </c>
      <c r="R48" s="16">
        <v>260</v>
      </c>
      <c r="S48" s="15">
        <v>68</v>
      </c>
      <c r="T48" s="14"/>
      <c r="U48" s="15">
        <v>323</v>
      </c>
      <c r="V48" s="14"/>
      <c r="W48" s="14"/>
      <c r="X48" s="15">
        <v>651</v>
      </c>
      <c r="Y48" s="14"/>
      <c r="Z48" s="15">
        <v>824</v>
      </c>
      <c r="AA48" s="14"/>
      <c r="AB48" s="14"/>
      <c r="AC48" s="15">
        <v>409</v>
      </c>
      <c r="AD48" s="14"/>
      <c r="AE48" s="15">
        <v>562</v>
      </c>
      <c r="AF48" s="14"/>
      <c r="AG48" s="14"/>
      <c r="AH48" s="16">
        <v>1795</v>
      </c>
      <c r="AI48" s="15">
        <v>5320</v>
      </c>
      <c r="AJ48" s="14"/>
      <c r="AK48" s="14"/>
      <c r="AL48" s="14"/>
      <c r="AM48" s="14"/>
      <c r="AN48" s="18">
        <f t="shared" si="0"/>
        <v>3108</v>
      </c>
    </row>
    <row r="49" spans="1:40" ht="6" customHeight="1" x14ac:dyDescent="0.25">
      <c r="A49" s="13"/>
      <c r="B49" s="13"/>
      <c r="C49" s="13"/>
      <c r="D49" s="13"/>
      <c r="E49" s="13"/>
      <c r="F49" s="13"/>
      <c r="AN49" s="18">
        <f t="shared" si="0"/>
        <v>0</v>
      </c>
    </row>
    <row r="50" spans="1:40" ht="16.5" customHeight="1" x14ac:dyDescent="0.25">
      <c r="A50" s="13" t="s">
        <v>37</v>
      </c>
      <c r="B50" s="13"/>
      <c r="C50" s="13"/>
      <c r="D50" s="13"/>
      <c r="E50" s="13"/>
      <c r="F50" s="13"/>
      <c r="G50" s="15">
        <v>271</v>
      </c>
      <c r="H50" s="14"/>
      <c r="I50" s="15">
        <v>338</v>
      </c>
      <c r="J50" s="14"/>
      <c r="K50" s="16">
        <v>399</v>
      </c>
      <c r="L50" s="16">
        <v>1008</v>
      </c>
      <c r="M50" s="15">
        <v>425</v>
      </c>
      <c r="N50" s="14"/>
      <c r="O50" s="16">
        <v>359</v>
      </c>
      <c r="P50" s="16">
        <v>236</v>
      </c>
      <c r="Q50" s="16">
        <v>1020</v>
      </c>
      <c r="R50" s="16">
        <v>164</v>
      </c>
      <c r="S50" s="15">
        <v>73</v>
      </c>
      <c r="T50" s="14"/>
      <c r="U50" s="15">
        <v>235</v>
      </c>
      <c r="V50" s="14"/>
      <c r="W50" s="14"/>
      <c r="X50" s="15">
        <v>472</v>
      </c>
      <c r="Y50" s="14"/>
      <c r="Z50" s="15">
        <v>596</v>
      </c>
      <c r="AA50" s="14"/>
      <c r="AB50" s="14"/>
      <c r="AC50" s="15">
        <v>260</v>
      </c>
      <c r="AD50" s="14"/>
      <c r="AE50" s="15">
        <v>406</v>
      </c>
      <c r="AF50" s="14"/>
      <c r="AG50" s="14"/>
      <c r="AH50" s="16">
        <v>1262</v>
      </c>
      <c r="AI50" s="15">
        <v>3762</v>
      </c>
      <c r="AJ50" s="14"/>
      <c r="AK50" s="14"/>
      <c r="AL50" s="14"/>
      <c r="AM50" s="14"/>
      <c r="AN50" s="18">
        <f t="shared" si="0"/>
        <v>2198</v>
      </c>
    </row>
    <row r="51" spans="1:40" ht="5.25" customHeight="1" x14ac:dyDescent="0.25">
      <c r="A51" s="13"/>
      <c r="B51" s="13"/>
      <c r="C51" s="13"/>
      <c r="D51" s="13"/>
      <c r="E51" s="13"/>
      <c r="F51" s="13"/>
      <c r="AN51" s="18">
        <f t="shared" si="0"/>
        <v>0</v>
      </c>
    </row>
    <row r="52" spans="1:40" ht="17.25" customHeight="1" x14ac:dyDescent="0.25">
      <c r="A52" s="13" t="s">
        <v>38</v>
      </c>
      <c r="B52" s="13"/>
      <c r="C52" s="13"/>
      <c r="D52" s="13"/>
      <c r="E52" s="13"/>
      <c r="F52" s="13"/>
      <c r="G52" s="15">
        <v>280</v>
      </c>
      <c r="H52" s="14"/>
      <c r="I52" s="15">
        <v>329</v>
      </c>
      <c r="J52" s="14"/>
      <c r="K52" s="16">
        <v>257</v>
      </c>
      <c r="L52" s="16">
        <v>866</v>
      </c>
      <c r="M52" s="15">
        <v>198</v>
      </c>
      <c r="N52" s="14"/>
      <c r="O52" s="16">
        <v>266</v>
      </c>
      <c r="P52" s="16">
        <v>193</v>
      </c>
      <c r="Q52" s="16">
        <v>657</v>
      </c>
      <c r="R52" s="16">
        <v>131</v>
      </c>
      <c r="S52" s="15">
        <v>19</v>
      </c>
      <c r="T52" s="14"/>
      <c r="U52" s="15">
        <v>151</v>
      </c>
      <c r="V52" s="14"/>
      <c r="W52" s="14"/>
      <c r="X52" s="15">
        <v>301</v>
      </c>
      <c r="Y52" s="14"/>
      <c r="Z52" s="15">
        <v>494</v>
      </c>
      <c r="AA52" s="14"/>
      <c r="AB52" s="14"/>
      <c r="AC52" s="15">
        <v>210</v>
      </c>
      <c r="AD52" s="14"/>
      <c r="AE52" s="15">
        <v>331</v>
      </c>
      <c r="AF52" s="14"/>
      <c r="AG52" s="14"/>
      <c r="AH52" s="16">
        <v>1035</v>
      </c>
      <c r="AI52" s="15">
        <v>2859</v>
      </c>
      <c r="AJ52" s="14"/>
      <c r="AK52" s="14"/>
      <c r="AL52" s="14"/>
      <c r="AM52" s="14"/>
      <c r="AN52" s="18">
        <f t="shared" si="0"/>
        <v>1777</v>
      </c>
    </row>
    <row r="53" spans="1:40" ht="5.25" customHeight="1" x14ac:dyDescent="0.25">
      <c r="A53" s="13"/>
      <c r="B53" s="13"/>
      <c r="C53" s="13"/>
      <c r="D53" s="13"/>
      <c r="E53" s="13"/>
      <c r="F53" s="13"/>
      <c r="AN53" s="18">
        <f t="shared" si="0"/>
        <v>0</v>
      </c>
    </row>
    <row r="54" spans="1:40" ht="16.5" customHeight="1" x14ac:dyDescent="0.25">
      <c r="A54" s="13" t="s">
        <v>39</v>
      </c>
      <c r="B54" s="13"/>
      <c r="C54" s="13"/>
      <c r="D54" s="13"/>
      <c r="E54" s="13"/>
      <c r="F54" s="13"/>
      <c r="G54" s="15">
        <v>136</v>
      </c>
      <c r="H54" s="14"/>
      <c r="I54" s="15">
        <v>129</v>
      </c>
      <c r="J54" s="14"/>
      <c r="K54" s="16">
        <v>120</v>
      </c>
      <c r="L54" s="16">
        <v>385</v>
      </c>
      <c r="M54" s="15">
        <v>122</v>
      </c>
      <c r="N54" s="14"/>
      <c r="O54" s="16">
        <v>157</v>
      </c>
      <c r="P54" s="16">
        <v>162</v>
      </c>
      <c r="Q54" s="16">
        <v>441</v>
      </c>
      <c r="R54" s="16">
        <v>93</v>
      </c>
      <c r="S54" s="15">
        <v>6</v>
      </c>
      <c r="T54" s="14"/>
      <c r="U54" s="15">
        <v>84</v>
      </c>
      <c r="V54" s="14"/>
      <c r="W54" s="14"/>
      <c r="X54" s="15">
        <v>183</v>
      </c>
      <c r="Y54" s="14"/>
      <c r="Z54" s="15">
        <v>285</v>
      </c>
      <c r="AA54" s="14"/>
      <c r="AB54" s="14"/>
      <c r="AC54" s="15">
        <v>125</v>
      </c>
      <c r="AD54" s="14"/>
      <c r="AE54" s="15">
        <v>196</v>
      </c>
      <c r="AF54" s="14"/>
      <c r="AG54" s="14"/>
      <c r="AH54" s="16">
        <v>606</v>
      </c>
      <c r="AI54" s="15">
        <v>1615</v>
      </c>
      <c r="AJ54" s="14"/>
      <c r="AK54" s="14"/>
      <c r="AL54" s="14"/>
      <c r="AM54" s="14"/>
      <c r="AN54" s="18">
        <f t="shared" si="0"/>
        <v>911</v>
      </c>
    </row>
    <row r="55" spans="1:40" ht="6" customHeight="1" x14ac:dyDescent="0.25">
      <c r="A55" s="13"/>
      <c r="B55" s="13"/>
      <c r="C55" s="13"/>
      <c r="D55" s="13"/>
      <c r="E55" s="13"/>
      <c r="F55" s="13"/>
      <c r="AN55" s="18">
        <f t="shared" si="0"/>
        <v>0</v>
      </c>
    </row>
    <row r="56" spans="1:40" ht="16.5" customHeight="1" x14ac:dyDescent="0.25">
      <c r="A56" s="13" t="s">
        <v>40</v>
      </c>
      <c r="B56" s="13"/>
      <c r="C56" s="13"/>
      <c r="D56" s="13"/>
      <c r="E56" s="13"/>
      <c r="F56" s="13"/>
      <c r="G56" s="15">
        <v>147</v>
      </c>
      <c r="H56" s="14"/>
      <c r="I56" s="15">
        <v>105</v>
      </c>
      <c r="J56" s="14"/>
      <c r="K56" s="16">
        <v>165</v>
      </c>
      <c r="L56" s="16">
        <v>417</v>
      </c>
      <c r="M56" s="15">
        <v>79</v>
      </c>
      <c r="N56" s="14"/>
      <c r="O56" s="16">
        <v>82</v>
      </c>
      <c r="P56" s="16">
        <v>73</v>
      </c>
      <c r="Q56" s="16">
        <v>234</v>
      </c>
      <c r="R56" s="16">
        <v>49</v>
      </c>
      <c r="S56" s="15">
        <v>6</v>
      </c>
      <c r="T56" s="14"/>
      <c r="U56" s="15">
        <v>62</v>
      </c>
      <c r="V56" s="14"/>
      <c r="W56" s="14"/>
      <c r="X56" s="15">
        <v>117</v>
      </c>
      <c r="Y56" s="14"/>
      <c r="Z56" s="15">
        <v>164</v>
      </c>
      <c r="AA56" s="14"/>
      <c r="AB56" s="14"/>
      <c r="AC56" s="15">
        <v>72</v>
      </c>
      <c r="AD56" s="14"/>
      <c r="AE56" s="15">
        <v>96</v>
      </c>
      <c r="AF56" s="14"/>
      <c r="AG56" s="14"/>
      <c r="AH56" s="16">
        <v>332</v>
      </c>
      <c r="AI56" s="15">
        <v>1100</v>
      </c>
      <c r="AJ56" s="14"/>
      <c r="AK56" s="14"/>
      <c r="AL56" s="14"/>
      <c r="AM56" s="14"/>
      <c r="AN56" s="18">
        <f t="shared" si="0"/>
        <v>725</v>
      </c>
    </row>
    <row r="57" spans="1:40" ht="6" customHeight="1" x14ac:dyDescent="0.25">
      <c r="A57" s="13"/>
      <c r="B57" s="13"/>
      <c r="C57" s="13"/>
      <c r="D57" s="13"/>
      <c r="E57" s="13"/>
      <c r="F57" s="13"/>
      <c r="AN57" s="18">
        <f t="shared" si="0"/>
        <v>0</v>
      </c>
    </row>
    <row r="58" spans="1:40" ht="16.5" customHeight="1" x14ac:dyDescent="0.25">
      <c r="A58" s="13" t="s">
        <v>41</v>
      </c>
      <c r="B58" s="13"/>
      <c r="C58" s="13"/>
      <c r="D58" s="13"/>
      <c r="E58" s="13"/>
      <c r="F58" s="13"/>
      <c r="G58" s="15">
        <v>36</v>
      </c>
      <c r="H58" s="14"/>
      <c r="I58" s="15">
        <v>35</v>
      </c>
      <c r="J58" s="14"/>
      <c r="K58" s="16">
        <v>28</v>
      </c>
      <c r="L58" s="16">
        <v>99</v>
      </c>
      <c r="M58" s="15">
        <v>24</v>
      </c>
      <c r="N58" s="14"/>
      <c r="O58" s="16">
        <v>36</v>
      </c>
      <c r="P58" s="16">
        <v>45</v>
      </c>
      <c r="Q58" s="16">
        <v>105</v>
      </c>
      <c r="R58" s="16">
        <v>18</v>
      </c>
      <c r="S58" s="15">
        <v>3</v>
      </c>
      <c r="T58" s="14"/>
      <c r="U58" s="15">
        <v>35</v>
      </c>
      <c r="V58" s="14"/>
      <c r="W58" s="14"/>
      <c r="X58" s="15">
        <v>56</v>
      </c>
      <c r="Y58" s="14"/>
      <c r="Z58" s="15">
        <v>61</v>
      </c>
      <c r="AA58" s="14"/>
      <c r="AB58" s="14"/>
      <c r="AC58" s="15">
        <v>30</v>
      </c>
      <c r="AD58" s="14"/>
      <c r="AE58" s="15">
        <v>40</v>
      </c>
      <c r="AF58" s="14"/>
      <c r="AG58" s="14"/>
      <c r="AH58" s="16">
        <v>131</v>
      </c>
      <c r="AI58" s="15">
        <v>391</v>
      </c>
      <c r="AJ58" s="14"/>
      <c r="AK58" s="14"/>
      <c r="AL58" s="14"/>
      <c r="AM58" s="14"/>
      <c r="AN58" s="18">
        <f t="shared" si="0"/>
        <v>231</v>
      </c>
    </row>
    <row r="59" spans="1:40" ht="6" customHeight="1" x14ac:dyDescent="0.25">
      <c r="A59" s="13"/>
      <c r="B59" s="13"/>
      <c r="C59" s="13"/>
      <c r="D59" s="13"/>
      <c r="E59" s="13"/>
      <c r="F59" s="13"/>
      <c r="AN59" s="18">
        <f t="shared" si="0"/>
        <v>0</v>
      </c>
    </row>
    <row r="60" spans="1:40" ht="17.25" customHeight="1" x14ac:dyDescent="0.25">
      <c r="B60" s="12" t="s">
        <v>42</v>
      </c>
      <c r="C60" s="12"/>
      <c r="D60" s="12"/>
      <c r="E60" s="12"/>
      <c r="F60" s="12">
        <v>5413</v>
      </c>
      <c r="G60" s="12"/>
      <c r="H60" s="12"/>
      <c r="I60" s="12">
        <v>5717</v>
      </c>
      <c r="J60" s="12"/>
      <c r="K60" s="3">
        <v>7816</v>
      </c>
      <c r="L60" s="3">
        <v>18946</v>
      </c>
      <c r="M60" s="3">
        <v>9262</v>
      </c>
      <c r="N60" s="12">
        <v>5595</v>
      </c>
      <c r="O60" s="12"/>
      <c r="P60" s="3">
        <v>3996</v>
      </c>
      <c r="Q60" s="3">
        <v>18853</v>
      </c>
      <c r="R60" s="3">
        <v>4197</v>
      </c>
      <c r="S60" s="12">
        <v>1352</v>
      </c>
      <c r="T60" s="12"/>
      <c r="U60" s="12">
        <v>5012</v>
      </c>
      <c r="V60" s="12"/>
      <c r="X60" s="12">
        <v>10561</v>
      </c>
      <c r="Y60" s="12"/>
      <c r="Z60" s="12">
        <v>7448</v>
      </c>
      <c r="AA60" s="12"/>
      <c r="AB60" s="12"/>
      <c r="AC60" s="12">
        <v>3913</v>
      </c>
      <c r="AD60" s="12"/>
      <c r="AE60" s="12">
        <v>5304</v>
      </c>
      <c r="AF60" s="12"/>
      <c r="AG60" s="12"/>
      <c r="AH60" s="3">
        <v>16665</v>
      </c>
      <c r="AI60" s="12">
        <v>65025</v>
      </c>
      <c r="AJ60" s="12"/>
      <c r="AK60" s="12"/>
      <c r="AL60" s="12"/>
    </row>
    <row r="61" spans="1:40" ht="4.5" customHeight="1" x14ac:dyDescent="0.25"/>
    <row r="62" spans="1:40" ht="16.5" customHeight="1" x14ac:dyDescent="0.25">
      <c r="AA62" s="5" t="s">
        <v>43</v>
      </c>
      <c r="AB62" s="5"/>
      <c r="AC62" s="5"/>
      <c r="AD62" s="5"/>
      <c r="AE62" s="5"/>
      <c r="AF62" s="5" t="s">
        <v>44</v>
      </c>
      <c r="AG62" s="5"/>
      <c r="AH62" s="5"/>
      <c r="AI62" s="5"/>
    </row>
  </sheetData>
  <mergeCells count="302">
    <mergeCell ref="AA62:AE62"/>
    <mergeCell ref="AF62:AI62"/>
    <mergeCell ref="AE58:AG58"/>
    <mergeCell ref="AI58:AM58"/>
    <mergeCell ref="B60:E60"/>
    <mergeCell ref="F60:H60"/>
    <mergeCell ref="I60:J60"/>
    <mergeCell ref="N60:O60"/>
    <mergeCell ref="S60:T60"/>
    <mergeCell ref="U60:V60"/>
    <mergeCell ref="X60:Y60"/>
    <mergeCell ref="Z60:AB60"/>
    <mergeCell ref="AC60:AD60"/>
    <mergeCell ref="AE60:AG60"/>
    <mergeCell ref="AI60:AL60"/>
    <mergeCell ref="A58:F59"/>
    <mergeCell ref="G58:H58"/>
    <mergeCell ref="I58:J58"/>
    <mergeCell ref="M58:N58"/>
    <mergeCell ref="S58:T58"/>
    <mergeCell ref="U58:W58"/>
    <mergeCell ref="X58:Y58"/>
    <mergeCell ref="Z58:AB58"/>
    <mergeCell ref="AC58:AD58"/>
    <mergeCell ref="AE54:AG54"/>
    <mergeCell ref="AI54:AM54"/>
    <mergeCell ref="A56:F57"/>
    <mergeCell ref="G56:H56"/>
    <mergeCell ref="I56:J56"/>
    <mergeCell ref="M56:N56"/>
    <mergeCell ref="S56:T56"/>
    <mergeCell ref="U56:W56"/>
    <mergeCell ref="X56:Y56"/>
    <mergeCell ref="Z56:AB56"/>
    <mergeCell ref="AC56:AD56"/>
    <mergeCell ref="AE56:AG56"/>
    <mergeCell ref="AI56:AM56"/>
    <mergeCell ref="A54:F55"/>
    <mergeCell ref="G54:H54"/>
    <mergeCell ref="I54:J54"/>
    <mergeCell ref="M54:N54"/>
    <mergeCell ref="S54:T54"/>
    <mergeCell ref="U54:W54"/>
    <mergeCell ref="X54:Y54"/>
    <mergeCell ref="Z54:AB54"/>
    <mergeCell ref="AC54:AD54"/>
    <mergeCell ref="AE50:AG50"/>
    <mergeCell ref="AI50:AM50"/>
    <mergeCell ref="A52:F53"/>
    <mergeCell ref="G52:H52"/>
    <mergeCell ref="I52:J52"/>
    <mergeCell ref="M52:N52"/>
    <mergeCell ref="S52:T52"/>
    <mergeCell ref="U52:W52"/>
    <mergeCell ref="X52:Y52"/>
    <mergeCell ref="Z52:AB52"/>
    <mergeCell ref="AC52:AD52"/>
    <mergeCell ref="AE52:AG52"/>
    <mergeCell ref="AI52:AM52"/>
    <mergeCell ref="A50:F51"/>
    <mergeCell ref="G50:H50"/>
    <mergeCell ref="I50:J50"/>
    <mergeCell ref="M50:N50"/>
    <mergeCell ref="S50:T50"/>
    <mergeCell ref="U50:W50"/>
    <mergeCell ref="X50:Y50"/>
    <mergeCell ref="Z50:AB50"/>
    <mergeCell ref="AC50:AD50"/>
    <mergeCell ref="AE46:AG46"/>
    <mergeCell ref="AI46:AM46"/>
    <mergeCell ref="A48:F49"/>
    <mergeCell ref="G48:H48"/>
    <mergeCell ref="I48:J48"/>
    <mergeCell ref="M48:N48"/>
    <mergeCell ref="S48:T48"/>
    <mergeCell ref="U48:W48"/>
    <mergeCell ref="X48:Y48"/>
    <mergeCell ref="Z48:AB48"/>
    <mergeCell ref="AC48:AD48"/>
    <mergeCell ref="AE48:AG48"/>
    <mergeCell ref="AI48:AM48"/>
    <mergeCell ref="A46:F47"/>
    <mergeCell ref="G46:H46"/>
    <mergeCell ref="I46:J46"/>
    <mergeCell ref="M46:N46"/>
    <mergeCell ref="S46:T46"/>
    <mergeCell ref="U46:W46"/>
    <mergeCell ref="X46:Y46"/>
    <mergeCell ref="Z46:AB46"/>
    <mergeCell ref="AC46:AD46"/>
    <mergeCell ref="AE42:AG42"/>
    <mergeCell ref="AI42:AM42"/>
    <mergeCell ref="A44:F45"/>
    <mergeCell ref="G44:H44"/>
    <mergeCell ref="I44:J44"/>
    <mergeCell ref="M44:N44"/>
    <mergeCell ref="S44:T44"/>
    <mergeCell ref="U44:W44"/>
    <mergeCell ref="X44:Y44"/>
    <mergeCell ref="Z44:AB44"/>
    <mergeCell ref="AC44:AD44"/>
    <mergeCell ref="AE44:AG44"/>
    <mergeCell ref="AI44:AM44"/>
    <mergeCell ref="A42:F43"/>
    <mergeCell ref="G42:H42"/>
    <mergeCell ref="I42:J42"/>
    <mergeCell ref="M42:N42"/>
    <mergeCell ref="S42:T42"/>
    <mergeCell ref="U42:W42"/>
    <mergeCell ref="X42:Y42"/>
    <mergeCell ref="Z42:AB42"/>
    <mergeCell ref="AC42:AD42"/>
    <mergeCell ref="AE38:AG38"/>
    <mergeCell ref="AI38:AM38"/>
    <mergeCell ref="A40:F41"/>
    <mergeCell ref="G40:H40"/>
    <mergeCell ref="I40:J40"/>
    <mergeCell ref="M40:N40"/>
    <mergeCell ref="S40:T40"/>
    <mergeCell ref="U40:W40"/>
    <mergeCell ref="X40:Y40"/>
    <mergeCell ref="Z40:AB40"/>
    <mergeCell ref="AC40:AD40"/>
    <mergeCell ref="AE40:AG40"/>
    <mergeCell ref="AI40:AM40"/>
    <mergeCell ref="A38:F39"/>
    <mergeCell ref="G38:H38"/>
    <mergeCell ref="I38:J38"/>
    <mergeCell ref="M38:N38"/>
    <mergeCell ref="S38:T38"/>
    <mergeCell ref="U38:W38"/>
    <mergeCell ref="X38:Y38"/>
    <mergeCell ref="Z38:AB38"/>
    <mergeCell ref="AC38:AD38"/>
    <mergeCell ref="AE34:AG34"/>
    <mergeCell ref="AI34:AM34"/>
    <mergeCell ref="A36:F37"/>
    <mergeCell ref="G36:H36"/>
    <mergeCell ref="I36:J36"/>
    <mergeCell ref="M36:N36"/>
    <mergeCell ref="S36:T36"/>
    <mergeCell ref="U36:W36"/>
    <mergeCell ref="X36:Y36"/>
    <mergeCell ref="Z36:AB36"/>
    <mergeCell ref="AC36:AD36"/>
    <mergeCell ref="AE36:AG36"/>
    <mergeCell ref="AI36:AM36"/>
    <mergeCell ref="A34:F35"/>
    <mergeCell ref="G34:H34"/>
    <mergeCell ref="I34:J34"/>
    <mergeCell ref="M34:N34"/>
    <mergeCell ref="S34:T34"/>
    <mergeCell ref="U34:W34"/>
    <mergeCell ref="X34:Y34"/>
    <mergeCell ref="Z34:AB34"/>
    <mergeCell ref="AC34:AD34"/>
    <mergeCell ref="AE30:AG30"/>
    <mergeCell ref="AI30:AM30"/>
    <mergeCell ref="A32:F33"/>
    <mergeCell ref="G32:H32"/>
    <mergeCell ref="I32:J32"/>
    <mergeCell ref="M32:N32"/>
    <mergeCell ref="S32:T32"/>
    <mergeCell ref="U32:W32"/>
    <mergeCell ref="X32:Y32"/>
    <mergeCell ref="Z32:AB32"/>
    <mergeCell ref="AC32:AD32"/>
    <mergeCell ref="AE32:AG32"/>
    <mergeCell ref="AI32:AM32"/>
    <mergeCell ref="A30:F31"/>
    <mergeCell ref="G30:H30"/>
    <mergeCell ref="I30:J30"/>
    <mergeCell ref="M30:N30"/>
    <mergeCell ref="S30:T30"/>
    <mergeCell ref="U30:W30"/>
    <mergeCell ref="X30:Y30"/>
    <mergeCell ref="Z30:AB30"/>
    <mergeCell ref="AC30:AD30"/>
    <mergeCell ref="AE26:AG26"/>
    <mergeCell ref="AI26:AM26"/>
    <mergeCell ref="A28:F29"/>
    <mergeCell ref="G28:H28"/>
    <mergeCell ref="I28:J28"/>
    <mergeCell ref="M28:N28"/>
    <mergeCell ref="S28:T28"/>
    <mergeCell ref="U28:W28"/>
    <mergeCell ref="X28:Y28"/>
    <mergeCell ref="Z28:AB28"/>
    <mergeCell ref="AC28:AD28"/>
    <mergeCell ref="AE28:AG28"/>
    <mergeCell ref="AI28:AM28"/>
    <mergeCell ref="A26:F27"/>
    <mergeCell ref="G26:H26"/>
    <mergeCell ref="I26:J26"/>
    <mergeCell ref="M26:N26"/>
    <mergeCell ref="S26:T26"/>
    <mergeCell ref="U26:W26"/>
    <mergeCell ref="X26:Y26"/>
    <mergeCell ref="Z26:AB26"/>
    <mergeCell ref="AC26:AD26"/>
    <mergeCell ref="AE22:AG22"/>
    <mergeCell ref="AI22:AM22"/>
    <mergeCell ref="A24:F25"/>
    <mergeCell ref="G24:H24"/>
    <mergeCell ref="I24:J24"/>
    <mergeCell ref="M24:N24"/>
    <mergeCell ref="S24:T24"/>
    <mergeCell ref="U24:W24"/>
    <mergeCell ref="X24:Y24"/>
    <mergeCell ref="Z24:AB24"/>
    <mergeCell ref="AC24:AD24"/>
    <mergeCell ref="AE24:AG24"/>
    <mergeCell ref="AI24:AM24"/>
    <mergeCell ref="A22:F23"/>
    <mergeCell ref="G22:H22"/>
    <mergeCell ref="I22:J22"/>
    <mergeCell ref="M22:N22"/>
    <mergeCell ref="S22:T22"/>
    <mergeCell ref="U22:W22"/>
    <mergeCell ref="X22:Y22"/>
    <mergeCell ref="Z22:AB22"/>
    <mergeCell ref="AC22:AD22"/>
    <mergeCell ref="AE18:AG18"/>
    <mergeCell ref="AI18:AM18"/>
    <mergeCell ref="A20:F21"/>
    <mergeCell ref="G20:H20"/>
    <mergeCell ref="I20:J20"/>
    <mergeCell ref="M20:N20"/>
    <mergeCell ref="S20:T20"/>
    <mergeCell ref="U20:W20"/>
    <mergeCell ref="X20:Y20"/>
    <mergeCell ref="Z20:AB20"/>
    <mergeCell ref="AC20:AD20"/>
    <mergeCell ref="AE20:AG20"/>
    <mergeCell ref="AI20:AM20"/>
    <mergeCell ref="A18:F19"/>
    <mergeCell ref="G18:H18"/>
    <mergeCell ref="I18:J18"/>
    <mergeCell ref="M18:N18"/>
    <mergeCell ref="S18:T18"/>
    <mergeCell ref="U18:W18"/>
    <mergeCell ref="X18:Y18"/>
    <mergeCell ref="Z18:AB18"/>
    <mergeCell ref="AC18:AD18"/>
    <mergeCell ref="AE14:AG14"/>
    <mergeCell ref="AI14:AM14"/>
    <mergeCell ref="A16:F17"/>
    <mergeCell ref="G16:H16"/>
    <mergeCell ref="I16:J16"/>
    <mergeCell ref="M16:N16"/>
    <mergeCell ref="S16:T16"/>
    <mergeCell ref="U16:W16"/>
    <mergeCell ref="X16:Y16"/>
    <mergeCell ref="Z16:AB16"/>
    <mergeCell ref="AC16:AD16"/>
    <mergeCell ref="AE16:AG16"/>
    <mergeCell ref="AI16:AM16"/>
    <mergeCell ref="A14:F15"/>
    <mergeCell ref="G14:H14"/>
    <mergeCell ref="I14:J14"/>
    <mergeCell ref="M14:N14"/>
    <mergeCell ref="S14:T14"/>
    <mergeCell ref="U14:W14"/>
    <mergeCell ref="X14:Y14"/>
    <mergeCell ref="Z14:AB14"/>
    <mergeCell ref="AC14:AD14"/>
    <mergeCell ref="AI11:AM11"/>
    <mergeCell ref="A12:F13"/>
    <mergeCell ref="G12:H12"/>
    <mergeCell ref="I12:J12"/>
    <mergeCell ref="M12:N12"/>
    <mergeCell ref="S12:T12"/>
    <mergeCell ref="U12:W12"/>
    <mergeCell ref="X12:Y12"/>
    <mergeCell ref="Z12:AB12"/>
    <mergeCell ref="AC12:AD12"/>
    <mergeCell ref="AE12:AG12"/>
    <mergeCell ref="AI12:AM12"/>
    <mergeCell ref="F10:L10"/>
    <mergeCell ref="M10:Q10"/>
    <mergeCell ref="R10:Y10"/>
    <mergeCell ref="Z10:AH10"/>
    <mergeCell ref="A11:E11"/>
    <mergeCell ref="G11:H11"/>
    <mergeCell ref="I11:J11"/>
    <mergeCell ref="M11:N11"/>
    <mergeCell ref="S11:T11"/>
    <mergeCell ref="U11:W11"/>
    <mergeCell ref="X11:Y11"/>
    <mergeCell ref="Z11:AB11"/>
    <mergeCell ref="AC11:AD11"/>
    <mergeCell ref="AE11:AG11"/>
    <mergeCell ref="J2:S3"/>
    <mergeCell ref="V2:AA2"/>
    <mergeCell ref="AB2:AK2"/>
    <mergeCell ref="V4:X6"/>
    <mergeCell ref="Y4:AC6"/>
    <mergeCell ref="AD4:AF6"/>
    <mergeCell ref="AG4:AJ6"/>
    <mergeCell ref="B5:G7"/>
    <mergeCell ref="C8:D8"/>
    <mergeCell ref="E8:G8"/>
  </mergeCells>
  <conditionalFormatting sqref="AI12:AM58">
    <cfRule type="top10" dxfId="2" priority="2" rank="1"/>
  </conditionalFormatting>
  <conditionalFormatting sqref="AN12:AN59">
    <cfRule type="top10" dxfId="0" priority="1" rank="1"/>
  </conditionalFormatting>
  <pageMargins left="0.64999997615814198" right="0.87999999523162797" top="0.54000002145767201" bottom="1" header="0.3" footer="0.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Turner</cp:lastModifiedBy>
  <dcterms:created xsi:type="dcterms:W3CDTF">2018-10-30T18:35:15Z</dcterms:created>
  <dcterms:modified xsi:type="dcterms:W3CDTF">2018-10-30T19:16:54Z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16.1.14.0</vt:lpwstr>
  </property>
</Properties>
</file>